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Документы\Мои документы\ДАНЬКО\Сессия 31 от 09.11.2021\РЕШЕНИЯ\"/>
    </mc:Choice>
  </mc:AlternateContent>
  <bookViews>
    <workbookView xWindow="-120" yWindow="-120" windowWidth="29040" windowHeight="15840"/>
  </bookViews>
  <sheets>
    <sheet name="2020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2" i="1" l="1"/>
  <c r="O22" i="1"/>
  <c r="N22" i="1"/>
  <c r="M22" i="1"/>
  <c r="K22" i="1"/>
  <c r="I22" i="1"/>
  <c r="G22" i="1"/>
  <c r="F22" i="1"/>
  <c r="E22" i="1"/>
  <c r="D22" i="1"/>
  <c r="P21" i="1"/>
  <c r="O21" i="1"/>
  <c r="N21" i="1"/>
  <c r="M21" i="1"/>
  <c r="K21" i="1"/>
  <c r="I21" i="1"/>
  <c r="G21" i="1"/>
  <c r="F21" i="1"/>
  <c r="E21" i="1"/>
  <c r="D21" i="1"/>
  <c r="B21" i="1"/>
  <c r="J20" i="1"/>
  <c r="J22" i="1" s="1"/>
  <c r="J19" i="1"/>
  <c r="J21" i="1" s="1"/>
  <c r="H18" i="1"/>
  <c r="Q18" i="1" s="1"/>
  <c r="H17" i="1"/>
  <c r="Q17" i="1" s="1"/>
  <c r="L16" i="1"/>
  <c r="H16" i="1" s="1"/>
  <c r="Q16" i="1" s="1"/>
  <c r="L15" i="1"/>
  <c r="H15" i="1" s="1"/>
  <c r="Q15" i="1" s="1"/>
  <c r="L14" i="1"/>
  <c r="H14" i="1" s="1"/>
  <c r="Q14" i="1" s="1"/>
  <c r="H13" i="1"/>
  <c r="Q13" i="1" s="1"/>
  <c r="H12" i="1"/>
  <c r="Q12" i="1" s="1"/>
  <c r="H11" i="1"/>
  <c r="Q11" i="1" s="1"/>
  <c r="L10" i="1"/>
  <c r="H10" i="1"/>
  <c r="Q10" i="1" s="1"/>
  <c r="L9" i="1"/>
  <c r="L21" i="1" s="1"/>
  <c r="L22" i="1" l="1"/>
  <c r="H9" i="1"/>
  <c r="Q9" i="1" s="1"/>
  <c r="H19" i="1"/>
  <c r="Q19" i="1" s="1"/>
  <c r="H20" i="1"/>
  <c r="Q20" i="1" s="1"/>
  <c r="Q22" i="1" s="1"/>
  <c r="H21" i="1" l="1"/>
  <c r="Q21" i="1"/>
  <c r="H22" i="1"/>
</calcChain>
</file>

<file path=xl/sharedStrings.xml><?xml version="1.0" encoding="utf-8"?>
<sst xmlns="http://schemas.openxmlformats.org/spreadsheetml/2006/main" count="40" uniqueCount="34">
  <si>
    <t>Приложение 1</t>
  </si>
  <si>
    <t>Структура нарушений установленных контрольными и экспертно-аналитическими мероприятиями  в 2020 году</t>
  </si>
  <si>
    <t>наименование контрольного и экспертно-аналитического мероприятия</t>
  </si>
  <si>
    <t>общ сум.пров.ср.</t>
  </si>
  <si>
    <t>ед. измерения</t>
  </si>
  <si>
    <t>нецелевое использование средств</t>
  </si>
  <si>
    <t>неэфективное использование средств</t>
  </si>
  <si>
    <t xml:space="preserve">незаконное (неправомерное) использование </t>
  </si>
  <si>
    <t>несоблюдение требований порядка составление бюдж. Отчетности</t>
  </si>
  <si>
    <t>прочие</t>
  </si>
  <si>
    <t>нарушени ФЗ-44</t>
  </si>
  <si>
    <t>нарушение ведения  бюджетного учета</t>
  </si>
  <si>
    <t>нарушение форомирования и ведения реестра собственности</t>
  </si>
  <si>
    <t>прочие нарушения</t>
  </si>
  <si>
    <t>нарушение бюджетнтго кодекса</t>
  </si>
  <si>
    <t>нарушение управления и рвспоряжением имущества</t>
  </si>
  <si>
    <t>носновательное обогощение</t>
  </si>
  <si>
    <t>излишки</t>
  </si>
  <si>
    <t>итого нарушений и колич. случаев</t>
  </si>
  <si>
    <t>Проверка законности, результативности (эффективности и экономности) использования средств местного бюджета, предусмотренных на реализацию муниципальной программы "Развитие туризма"</t>
  </si>
  <si>
    <t>тыс.руб</t>
  </si>
  <si>
    <t>кол. случ.</t>
  </si>
  <si>
    <t>Проверка исполнения функций 3.25.-3.26. Положения об управлении по градостроительству и землепользованию в отношении объектов муниципальной собственности</t>
  </si>
  <si>
    <t>Проверка управления и распоряжения муниципальным имуществом (МУП ТПО "Торг-сервис)</t>
  </si>
  <si>
    <t>тыс. руб.</t>
  </si>
  <si>
    <t>кол.случ.</t>
  </si>
  <si>
    <t>Проверка законности, результативности (эффективности и экономности) использования средств местного бюджета, предусмотренных на реализацию мероприятий по благоустройству территории городского кладбища и объектов (зданий), расположенных на территоии выборочно.</t>
  </si>
  <si>
    <t>Проверка провамерности, эффективности управления и рапоряжения земельными ресурсами, полноты и своевременности поступления в бюджет муниципального образования город Норильск доходов от распоряжения ими.</t>
  </si>
  <si>
    <t>колич.случ.</t>
  </si>
  <si>
    <t>Анализ законности , результативности (эффективности) использования средств бюджета муниципального образования грод Норильск на выполнение работ по объекту: Реконструкция очистных сооружений города Норильска.</t>
  </si>
  <si>
    <t>колич. Случ.</t>
  </si>
  <si>
    <t xml:space="preserve">ВСЕГО </t>
  </si>
  <si>
    <t xml:space="preserve">Количество нарушений </t>
  </si>
  <si>
    <t>к Отчету о деятельности Контрольно-счетной палаты города Норильска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</si>
</sst>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/>
    <xf numFmtId="4" fontId="1" fillId="0" borderId="1" xfId="0" applyNumberFormat="1" applyFont="1" applyBorder="1"/>
    <xf numFmtId="4" fontId="2" fillId="0" borderId="1" xfId="0" applyNumberFormat="1" applyFont="1" applyBorder="1"/>
    <xf numFmtId="4" fontId="2" fillId="2" borderId="1" xfId="0" applyNumberFormat="1" applyFont="1" applyFill="1" applyBorder="1"/>
    <xf numFmtId="3" fontId="1" fillId="0" borderId="1" xfId="0" applyNumberFormat="1" applyFont="1" applyBorder="1"/>
    <xf numFmtId="4" fontId="1" fillId="2" borderId="1" xfId="0" applyNumberFormat="1" applyFont="1" applyFill="1" applyBorder="1"/>
    <xf numFmtId="0" fontId="1" fillId="2" borderId="1" xfId="0" applyFont="1" applyFill="1" applyBorder="1"/>
    <xf numFmtId="0" fontId="2" fillId="0" borderId="1" xfId="0" applyFont="1" applyBorder="1"/>
    <xf numFmtId="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4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view="pageBreakPreview" zoomScale="120" zoomScaleNormal="55" zoomScaleSheetLayoutView="120" workbookViewId="0">
      <selection activeCell="A3" sqref="A3:Q4"/>
    </sheetView>
  </sheetViews>
  <sheetFormatPr defaultRowHeight="14.5" x14ac:dyDescent="0.35"/>
  <cols>
    <col min="1" max="1" width="36.26953125" customWidth="1"/>
    <col min="2" max="2" width="13.54296875" customWidth="1"/>
    <col min="3" max="3" width="13" customWidth="1"/>
    <col min="4" max="4" width="13.54296875" customWidth="1"/>
    <col min="5" max="5" width="11.7265625" customWidth="1"/>
    <col min="6" max="6" width="15.54296875" customWidth="1"/>
    <col min="7" max="7" width="12.453125" customWidth="1"/>
    <col min="8" max="8" width="12" customWidth="1"/>
    <col min="9" max="9" width="13.54296875" customWidth="1"/>
    <col min="10" max="10" width="13.453125" customWidth="1"/>
    <col min="11" max="11" width="13" customWidth="1"/>
    <col min="12" max="12" width="14.54296875" customWidth="1"/>
    <col min="13" max="15" width="15.54296875" customWidth="1"/>
    <col min="16" max="16" width="15.453125" customWidth="1"/>
    <col min="17" max="17" width="12.7265625" customWidth="1"/>
  </cols>
  <sheetData>
    <row r="1" spans="1:17" x14ac:dyDescent="0.35">
      <c r="O1" s="1"/>
      <c r="P1" s="1" t="s">
        <v>0</v>
      </c>
      <c r="Q1" s="1"/>
    </row>
    <row r="2" spans="1:17" ht="43" customHeight="1" x14ac:dyDescent="0.35">
      <c r="O2" s="29"/>
      <c r="P2" s="30" t="s">
        <v>33</v>
      </c>
      <c r="Q2" s="30"/>
    </row>
    <row r="3" spans="1:17" x14ac:dyDescent="0.3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4.5" customHeight="1" x14ac:dyDescent="0.3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ht="8.25" customHeight="1" x14ac:dyDescent="0.35"/>
    <row r="6" spans="1:17" ht="15" customHeight="1" x14ac:dyDescent="0.35">
      <c r="A6" s="11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6" t="s">
        <v>9</v>
      </c>
      <c r="I6" s="12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15</v>
      </c>
      <c r="O6" s="12" t="s">
        <v>16</v>
      </c>
      <c r="P6" s="12" t="s">
        <v>17</v>
      </c>
      <c r="Q6" s="16" t="s">
        <v>18</v>
      </c>
    </row>
    <row r="7" spans="1:17" x14ac:dyDescent="0.35">
      <c r="A7" s="11"/>
      <c r="B7" s="13"/>
      <c r="C7" s="13"/>
      <c r="D7" s="13"/>
      <c r="E7" s="13"/>
      <c r="F7" s="13"/>
      <c r="G7" s="13"/>
      <c r="H7" s="17"/>
      <c r="I7" s="13"/>
      <c r="J7" s="13"/>
      <c r="K7" s="13"/>
      <c r="L7" s="13"/>
      <c r="M7" s="13"/>
      <c r="N7" s="13"/>
      <c r="O7" s="13"/>
      <c r="P7" s="13"/>
      <c r="Q7" s="17"/>
    </row>
    <row r="8" spans="1:17" ht="82.5" customHeight="1" x14ac:dyDescent="0.35">
      <c r="A8" s="11"/>
      <c r="B8" s="14"/>
      <c r="C8" s="14"/>
      <c r="D8" s="15"/>
      <c r="E8" s="15"/>
      <c r="F8" s="15"/>
      <c r="G8" s="15"/>
      <c r="H8" s="18"/>
      <c r="I8" s="15"/>
      <c r="J8" s="15"/>
      <c r="K8" s="15"/>
      <c r="L8" s="15"/>
      <c r="M8" s="20"/>
      <c r="N8" s="20"/>
      <c r="O8" s="20"/>
      <c r="P8" s="20"/>
      <c r="Q8" s="21"/>
    </row>
    <row r="9" spans="1:17" ht="23.25" customHeight="1" x14ac:dyDescent="0.35">
      <c r="A9" s="11" t="s">
        <v>19</v>
      </c>
      <c r="B9" s="22">
        <v>26562.5</v>
      </c>
      <c r="C9" s="2" t="s">
        <v>20</v>
      </c>
      <c r="D9" s="2"/>
      <c r="E9" s="3"/>
      <c r="F9" s="3">
        <v>4671.5</v>
      </c>
      <c r="G9" s="3"/>
      <c r="H9" s="4">
        <f>I9+J9+K9+L9+M9+N9+O9+P9</f>
        <v>11782.7</v>
      </c>
      <c r="I9" s="3">
        <v>1094.5</v>
      </c>
      <c r="J9" s="3">
        <v>908.1</v>
      </c>
      <c r="K9" s="3"/>
      <c r="L9" s="3">
        <f>2668.9+284.8</f>
        <v>2953.7000000000003</v>
      </c>
      <c r="M9" s="3">
        <v>6826.4</v>
      </c>
      <c r="N9" s="3"/>
      <c r="O9" s="3"/>
      <c r="P9" s="3"/>
      <c r="Q9" s="5">
        <f>D9+E9+F9+H9</f>
        <v>16454.2</v>
      </c>
    </row>
    <row r="10" spans="1:17" ht="94.5" customHeight="1" x14ac:dyDescent="0.35">
      <c r="A10" s="11"/>
      <c r="B10" s="22"/>
      <c r="C10" s="2" t="s">
        <v>21</v>
      </c>
      <c r="D10" s="2"/>
      <c r="E10" s="6"/>
      <c r="F10" s="3">
        <v>4</v>
      </c>
      <c r="G10" s="3"/>
      <c r="H10" s="4">
        <f>I10+J10+K10+L10+M10+N10+O10+P10</f>
        <v>10</v>
      </c>
      <c r="I10" s="3">
        <v>2</v>
      </c>
      <c r="J10" s="3">
        <v>2</v>
      </c>
      <c r="K10" s="3"/>
      <c r="L10" s="3">
        <f>1+1+1+1+1</f>
        <v>5</v>
      </c>
      <c r="M10" s="3">
        <v>1</v>
      </c>
      <c r="N10" s="3"/>
      <c r="O10" s="3"/>
      <c r="P10" s="3"/>
      <c r="Q10" s="5">
        <f>D10+E10+F10+H10</f>
        <v>14</v>
      </c>
    </row>
    <row r="11" spans="1:17" ht="31.5" customHeight="1" x14ac:dyDescent="0.35">
      <c r="A11" s="11" t="s">
        <v>22</v>
      </c>
      <c r="B11" s="19"/>
      <c r="C11" s="2" t="s">
        <v>20</v>
      </c>
      <c r="D11" s="3"/>
      <c r="E11" s="3"/>
      <c r="F11" s="3"/>
      <c r="G11" s="3"/>
      <c r="H11" s="4">
        <f>I11+J11+K11+L11+M11+N11+O11+P11</f>
        <v>0</v>
      </c>
      <c r="I11" s="3"/>
      <c r="J11" s="3"/>
      <c r="K11" s="3"/>
      <c r="L11" s="3"/>
      <c r="M11" s="3"/>
      <c r="N11" s="3"/>
      <c r="O11" s="3"/>
      <c r="P11" s="3"/>
      <c r="Q11" s="5">
        <f>D11+E11+F11+H11+G11</f>
        <v>0</v>
      </c>
    </row>
    <row r="12" spans="1:17" ht="87" customHeight="1" x14ac:dyDescent="0.35">
      <c r="A12" s="11"/>
      <c r="B12" s="19"/>
      <c r="C12" s="2" t="s">
        <v>21</v>
      </c>
      <c r="D12" s="2"/>
      <c r="E12" s="3"/>
      <c r="F12" s="3"/>
      <c r="G12" s="3"/>
      <c r="H12" s="4">
        <f>I12+J12+L12+K12+M12+N12+O12</f>
        <v>13</v>
      </c>
      <c r="I12" s="3"/>
      <c r="J12" s="3"/>
      <c r="K12" s="3"/>
      <c r="L12" s="3">
        <v>13</v>
      </c>
      <c r="M12" s="3"/>
      <c r="N12" s="7"/>
      <c r="O12" s="3"/>
      <c r="P12" s="3"/>
      <c r="Q12" s="5">
        <f t="shared" ref="Q12:Q16" si="0">D12+E12+F12+H12</f>
        <v>13</v>
      </c>
    </row>
    <row r="13" spans="1:17" ht="36" customHeight="1" x14ac:dyDescent="0.35">
      <c r="A13" s="11" t="s">
        <v>23</v>
      </c>
      <c r="B13" s="19">
        <v>133555.94</v>
      </c>
      <c r="C13" s="2" t="s">
        <v>24</v>
      </c>
      <c r="D13" s="2"/>
      <c r="E13" s="3"/>
      <c r="F13" s="3"/>
      <c r="G13" s="3"/>
      <c r="H13" s="4">
        <f>I13+J13+K13+L13+M13+N13+O13</f>
        <v>62461.33</v>
      </c>
      <c r="I13" s="3"/>
      <c r="J13" s="3"/>
      <c r="K13" s="3"/>
      <c r="L13" s="3"/>
      <c r="M13" s="3"/>
      <c r="N13" s="3">
        <v>13307.73</v>
      </c>
      <c r="O13" s="3">
        <v>49153.599999999999</v>
      </c>
      <c r="P13" s="3"/>
      <c r="Q13" s="5">
        <f t="shared" si="0"/>
        <v>62461.33</v>
      </c>
    </row>
    <row r="14" spans="1:17" ht="78.75" customHeight="1" x14ac:dyDescent="0.35">
      <c r="A14" s="11"/>
      <c r="B14" s="19"/>
      <c r="C14" s="2" t="s">
        <v>25</v>
      </c>
      <c r="D14" s="2"/>
      <c r="E14" s="3"/>
      <c r="F14" s="3"/>
      <c r="G14" s="3"/>
      <c r="H14" s="4">
        <f>I14+J14+K14+L14+M14+N14+O14</f>
        <v>16</v>
      </c>
      <c r="I14" s="3"/>
      <c r="J14" s="3"/>
      <c r="K14" s="3"/>
      <c r="L14" s="3">
        <f>3+5+2+2</f>
        <v>12</v>
      </c>
      <c r="M14" s="3"/>
      <c r="N14" s="3"/>
      <c r="O14" s="3">
        <v>4</v>
      </c>
      <c r="P14" s="3"/>
      <c r="Q14" s="5">
        <f t="shared" si="0"/>
        <v>16</v>
      </c>
    </row>
    <row r="15" spans="1:17" ht="33.75" customHeight="1" x14ac:dyDescent="0.35">
      <c r="A15" s="12" t="s">
        <v>26</v>
      </c>
      <c r="B15" s="27">
        <v>19862</v>
      </c>
      <c r="C15" s="2" t="s">
        <v>24</v>
      </c>
      <c r="D15" s="2"/>
      <c r="E15" s="3">
        <v>253.2</v>
      </c>
      <c r="F15" s="3">
        <v>879.1</v>
      </c>
      <c r="G15" s="3"/>
      <c r="H15" s="4">
        <f t="shared" ref="H15:H19" si="1">I15+J15+K15+L15+M15</f>
        <v>19203.7</v>
      </c>
      <c r="I15" s="3">
        <v>294.5</v>
      </c>
      <c r="J15" s="3"/>
      <c r="K15" s="3"/>
      <c r="L15" s="3">
        <f>9454.6+9454.6</f>
        <v>18909.2</v>
      </c>
      <c r="M15" s="3"/>
      <c r="N15" s="3"/>
      <c r="O15" s="3"/>
      <c r="P15" s="3"/>
      <c r="Q15" s="5">
        <f t="shared" si="0"/>
        <v>20336</v>
      </c>
    </row>
    <row r="16" spans="1:17" ht="105" customHeight="1" x14ac:dyDescent="0.35">
      <c r="A16" s="20"/>
      <c r="B16" s="28"/>
      <c r="C16" s="2" t="s">
        <v>21</v>
      </c>
      <c r="D16" s="2"/>
      <c r="E16" s="3">
        <v>2</v>
      </c>
      <c r="F16" s="3">
        <v>6</v>
      </c>
      <c r="G16" s="3"/>
      <c r="H16" s="4">
        <f t="shared" si="1"/>
        <v>21</v>
      </c>
      <c r="I16" s="3">
        <v>9</v>
      </c>
      <c r="J16" s="3"/>
      <c r="K16" s="3"/>
      <c r="L16" s="3">
        <f>6+6</f>
        <v>12</v>
      </c>
      <c r="M16" s="3"/>
      <c r="N16" s="3"/>
      <c r="O16" s="3"/>
      <c r="P16" s="3"/>
      <c r="Q16" s="5">
        <f t="shared" si="0"/>
        <v>29</v>
      </c>
    </row>
    <row r="17" spans="1:17" ht="55.5" customHeight="1" x14ac:dyDescent="0.35">
      <c r="A17" s="23" t="s">
        <v>27</v>
      </c>
      <c r="B17" s="25">
        <v>2939097.1</v>
      </c>
      <c r="C17" s="8" t="s">
        <v>24</v>
      </c>
      <c r="D17" s="7"/>
      <c r="E17" s="7"/>
      <c r="F17" s="7"/>
      <c r="G17" s="7"/>
      <c r="H17" s="5">
        <f>I17+J17+K17+L17+M17</f>
        <v>739.1</v>
      </c>
      <c r="I17" s="7"/>
      <c r="J17" s="7">
        <v>739.1</v>
      </c>
      <c r="K17" s="7"/>
      <c r="L17" s="7"/>
      <c r="M17" s="7"/>
      <c r="N17" s="7"/>
      <c r="O17" s="7"/>
      <c r="P17" s="7"/>
      <c r="Q17" s="5">
        <f t="shared" ref="Q17:Q18" si="2">D17+E17+F17+H17+G17</f>
        <v>739.1</v>
      </c>
    </row>
    <row r="18" spans="1:17" ht="72.75" customHeight="1" x14ac:dyDescent="0.35">
      <c r="A18" s="24"/>
      <c r="B18" s="26"/>
      <c r="C18" s="8" t="s">
        <v>28</v>
      </c>
      <c r="D18" s="7"/>
      <c r="E18" s="7"/>
      <c r="F18" s="7"/>
      <c r="G18" s="7"/>
      <c r="H18" s="5">
        <f t="shared" si="1"/>
        <v>43</v>
      </c>
      <c r="I18" s="7"/>
      <c r="J18" s="7">
        <v>2</v>
      </c>
      <c r="K18" s="7"/>
      <c r="L18" s="7">
        <v>41</v>
      </c>
      <c r="M18" s="7"/>
      <c r="N18" s="7"/>
      <c r="O18" s="7"/>
      <c r="P18" s="7"/>
      <c r="Q18" s="5">
        <f t="shared" si="2"/>
        <v>43</v>
      </c>
    </row>
    <row r="19" spans="1:17" ht="52.5" customHeight="1" x14ac:dyDescent="0.35">
      <c r="A19" s="23" t="s">
        <v>29</v>
      </c>
      <c r="B19" s="25">
        <v>54083.6</v>
      </c>
      <c r="C19" s="8" t="s">
        <v>24</v>
      </c>
      <c r="D19" s="7"/>
      <c r="E19" s="7">
        <v>6231.3</v>
      </c>
      <c r="F19" s="7"/>
      <c r="G19" s="7"/>
      <c r="H19" s="5">
        <f t="shared" si="1"/>
        <v>43469.9</v>
      </c>
      <c r="I19" s="7">
        <v>23800</v>
      </c>
      <c r="J19" s="7">
        <f>6680.6+7601.7</f>
        <v>14282.3</v>
      </c>
      <c r="K19" s="7"/>
      <c r="L19" s="7"/>
      <c r="M19" s="7">
        <v>5387.6</v>
      </c>
      <c r="N19" s="7"/>
      <c r="O19" s="7"/>
      <c r="P19" s="7"/>
      <c r="Q19" s="5">
        <f>E19+H19</f>
        <v>49701.200000000004</v>
      </c>
    </row>
    <row r="20" spans="1:17" ht="71.25" customHeight="1" x14ac:dyDescent="0.35">
      <c r="A20" s="24"/>
      <c r="B20" s="26"/>
      <c r="C20" s="8" t="s">
        <v>30</v>
      </c>
      <c r="D20" s="7"/>
      <c r="E20" s="7">
        <v>3</v>
      </c>
      <c r="F20" s="7"/>
      <c r="G20" s="7"/>
      <c r="H20" s="5">
        <f>I20+J20+K20+L20+M20+N20</f>
        <v>8</v>
      </c>
      <c r="I20" s="7">
        <v>2</v>
      </c>
      <c r="J20" s="7">
        <f>1+1</f>
        <v>2</v>
      </c>
      <c r="K20" s="7"/>
      <c r="L20" s="7">
        <v>3</v>
      </c>
      <c r="M20" s="7">
        <v>1</v>
      </c>
      <c r="N20" s="7"/>
      <c r="O20" s="7"/>
      <c r="P20" s="7"/>
      <c r="Q20" s="5">
        <f>E20+H20</f>
        <v>11</v>
      </c>
    </row>
    <row r="21" spans="1:17" x14ac:dyDescent="0.35">
      <c r="A21" s="9" t="s">
        <v>31</v>
      </c>
      <c r="B21" s="4">
        <f>B9+B11+B13+B15+B17+B19</f>
        <v>3173161.14</v>
      </c>
      <c r="C21" s="4"/>
      <c r="D21" s="4">
        <f>D9+D11+D13+D15+D17+D19</f>
        <v>0</v>
      </c>
      <c r="E21" s="4">
        <f t="shared" ref="E21:P22" si="3">E9+E11+E13+E15+E17+E19</f>
        <v>6484.5</v>
      </c>
      <c r="F21" s="4">
        <f t="shared" si="3"/>
        <v>5550.6</v>
      </c>
      <c r="G21" s="4">
        <f t="shared" si="3"/>
        <v>0</v>
      </c>
      <c r="H21" s="4">
        <f t="shared" si="3"/>
        <v>137656.73000000001</v>
      </c>
      <c r="I21" s="4">
        <f t="shared" si="3"/>
        <v>25189</v>
      </c>
      <c r="J21" s="4">
        <f t="shared" si="3"/>
        <v>15929.5</v>
      </c>
      <c r="K21" s="4">
        <f t="shared" si="3"/>
        <v>0</v>
      </c>
      <c r="L21" s="4">
        <f t="shared" si="3"/>
        <v>21862.9</v>
      </c>
      <c r="M21" s="4">
        <f t="shared" si="3"/>
        <v>12214</v>
      </c>
      <c r="N21" s="4">
        <f t="shared" si="3"/>
        <v>13307.73</v>
      </c>
      <c r="O21" s="4">
        <f t="shared" si="3"/>
        <v>49153.599999999999</v>
      </c>
      <c r="P21" s="4">
        <f t="shared" si="3"/>
        <v>0</v>
      </c>
      <c r="Q21" s="4">
        <f>Q9+Q11+Q13+Q15+Q17+Q19</f>
        <v>149691.83000000002</v>
      </c>
    </row>
    <row r="22" spans="1:17" x14ac:dyDescent="0.35">
      <c r="A22" s="9" t="s">
        <v>32</v>
      </c>
      <c r="B22" s="9"/>
      <c r="C22" s="9"/>
      <c r="D22" s="4">
        <f>D10+D12+D14+D16</f>
        <v>0</v>
      </c>
      <c r="E22" s="4">
        <f t="shared" si="3"/>
        <v>5</v>
      </c>
      <c r="F22" s="4">
        <f t="shared" si="3"/>
        <v>10</v>
      </c>
      <c r="G22" s="4">
        <f t="shared" si="3"/>
        <v>0</v>
      </c>
      <c r="H22" s="4">
        <f t="shared" si="3"/>
        <v>111</v>
      </c>
      <c r="I22" s="4">
        <f t="shared" si="3"/>
        <v>13</v>
      </c>
      <c r="J22" s="4">
        <f t="shared" si="3"/>
        <v>6</v>
      </c>
      <c r="K22" s="4">
        <f t="shared" si="3"/>
        <v>0</v>
      </c>
      <c r="L22" s="4">
        <f t="shared" si="3"/>
        <v>86</v>
      </c>
      <c r="M22" s="4">
        <f t="shared" si="3"/>
        <v>2</v>
      </c>
      <c r="N22" s="4">
        <f t="shared" si="3"/>
        <v>0</v>
      </c>
      <c r="O22" s="4">
        <f>O10+O12+O14+O16+O18+O20</f>
        <v>4</v>
      </c>
      <c r="P22" s="4">
        <f t="shared" si="3"/>
        <v>0</v>
      </c>
      <c r="Q22" s="4">
        <f>Q10+Q12+Q14+Q16+Q18+Q20</f>
        <v>126</v>
      </c>
    </row>
    <row r="23" spans="1:17" x14ac:dyDescent="0.35">
      <c r="P23" s="10"/>
      <c r="Q23" s="10"/>
    </row>
    <row r="24" spans="1:17" x14ac:dyDescent="0.35">
      <c r="G24" s="10"/>
      <c r="N24" s="10"/>
      <c r="O24" s="10"/>
      <c r="P24" s="10"/>
      <c r="Q24" s="10"/>
    </row>
    <row r="25" spans="1:17" x14ac:dyDescent="0.35">
      <c r="B25" s="10"/>
      <c r="C25" s="10"/>
      <c r="D25" s="10"/>
      <c r="H25" s="10"/>
    </row>
    <row r="26" spans="1:17" x14ac:dyDescent="0.35">
      <c r="B26" s="10"/>
      <c r="C26" s="10"/>
      <c r="D26" s="10"/>
    </row>
    <row r="27" spans="1:17" x14ac:dyDescent="0.35">
      <c r="B27" s="10"/>
      <c r="C27" s="10"/>
      <c r="D27" s="10"/>
      <c r="J27" s="10"/>
    </row>
    <row r="28" spans="1:17" x14ac:dyDescent="0.35">
      <c r="B28" s="10"/>
      <c r="C28" s="10"/>
      <c r="D28" s="10"/>
      <c r="J28" s="10"/>
      <c r="N28" s="10"/>
      <c r="O28" s="10"/>
      <c r="P28" s="10"/>
    </row>
    <row r="29" spans="1:17" x14ac:dyDescent="0.35">
      <c r="B29" s="10"/>
      <c r="C29" s="10"/>
      <c r="D29" s="10"/>
    </row>
  </sheetData>
  <mergeCells count="31">
    <mergeCell ref="P2:Q2"/>
    <mergeCell ref="A19:A20"/>
    <mergeCell ref="B19:B20"/>
    <mergeCell ref="A13:A14"/>
    <mergeCell ref="B13:B14"/>
    <mergeCell ref="A15:A16"/>
    <mergeCell ref="B15:B16"/>
    <mergeCell ref="A17:A18"/>
    <mergeCell ref="B17:B18"/>
    <mergeCell ref="A11:A12"/>
    <mergeCell ref="B11:B12"/>
    <mergeCell ref="I6:I8"/>
    <mergeCell ref="J6:J8"/>
    <mergeCell ref="K6:K8"/>
    <mergeCell ref="A9:A10"/>
    <mergeCell ref="B9:B10"/>
    <mergeCell ref="A3:Q4"/>
    <mergeCell ref="A6:A8"/>
    <mergeCell ref="B6:B8"/>
    <mergeCell ref="C6:C8"/>
    <mergeCell ref="D6:D8"/>
    <mergeCell ref="E6:E8"/>
    <mergeCell ref="F6:F8"/>
    <mergeCell ref="G6:G8"/>
    <mergeCell ref="H6:H8"/>
    <mergeCell ref="O6:O8"/>
    <mergeCell ref="P6:P8"/>
    <mergeCell ref="Q6:Q8"/>
    <mergeCell ref="L6:L8"/>
    <mergeCell ref="M6:M8"/>
    <mergeCell ref="N6:N8"/>
  </mergeCells>
  <pageMargins left="0.7" right="0.7" top="0.75" bottom="0.75" header="0.3" footer="0.3"/>
  <pageSetup paperSize="9" scale="50" fitToHeight="0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Данько Марина Викторовна</cp:lastModifiedBy>
  <cp:lastPrinted>2021-09-08T09:02:37Z</cp:lastPrinted>
  <dcterms:created xsi:type="dcterms:W3CDTF">2021-09-01T05:37:58Z</dcterms:created>
  <dcterms:modified xsi:type="dcterms:W3CDTF">2021-11-09T06:51:47Z</dcterms:modified>
</cp:coreProperties>
</file>